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<sst xmlns="http://schemas.openxmlformats.org/spreadsheetml/2006/main" count="110" uniqueCount="76">
  <si>
    <t>项目支出绩效自评表</t>
  </si>
  <si>
    <t>（2024年度）</t>
  </si>
  <si>
    <t>项目名称</t>
  </si>
  <si>
    <t>[ID35537]育英学校（本校）02、48、50、56#楼局部装修；51、55#楼外墙、换窗；53#楼外墙改造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</si>
  <si>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</si>
  <si>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</si>
  <si>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</si>
  <si>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</si>
  <si>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</si>
  <si>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</si>
  <si>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</si>
  <si>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</si>
  <si>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</si>
  <si>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</si>
  <si>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</si>
  <si>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</si>
  <si>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</si>
  <si>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</si>
  <si>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</si>
  <si>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</si>
  <si>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</si>
  <si>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</si>
  <si>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</si>
  <si>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育英学校（本校）02、48、50、56#楼局部装修；51、55#楼外墙、换窗；53#楼外墙改造工作，达到解决学校建筑外墙砖脱落伤人安全隐患、建筑保温隔热性能差、现状局部内装修破损、卫生间跑漏水、洁具损坏等一系列问题，满足学校教育、教学的正常秩序及正常使用；改善学校内外部环境，确保教学用房及设备设施正常使用。 
</t>
  </si>
  <si>
    <t>全部完成育英学校（本校）02、48、50、56#楼局部装修；51、55#楼外墙、换窗；53#楼外墙改造。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</si>
  <si>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</si>
  <si>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</si>
  <si>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</si>
  <si>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</si>
  <si>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</si>
  <si>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</si>
  <si>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</si>
  <si>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</si>
  <si>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</si>
  <si>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</si>
  <si>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</si>
  <si>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</si>
  <si>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</si>
  <si>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</si>
  <si>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</si>
  <si>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</si>
  <si>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</si>
  <si>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 xml:space="preserve">建筑物外立面保温、换窗等节能改造	</t>
  </si>
  <si>
    <t>＝</t>
  </si>
  <si>
    <t>平方米</t>
  </si>
  <si>
    <t>楼内水、暖、电改造涉及的建筑面积</t>
  </si>
  <si>
    <t>装修改造教学用房建筑面积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</si>
  <si>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</si>
  <si>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</si>
  <si>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</si>
  <si>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</si>
  <si>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</si>
  <si>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</si>
  <si>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生态效益指标</t>
  </si>
  <si>
    <t>每年节水情况</t>
  </si>
  <si>
    <t>≥</t>
  </si>
  <si>
    <t>吨</t>
  </si>
  <si>
    <t>完成</t>
  </si>
  <si>
    <t>每年节电情况</t>
  </si>
  <si>
    <t>千瓦时</t>
  </si>
  <si>
    <t>可持续影响指标</t>
  </si>
  <si>
    <t>工程预计使用年限</t>
  </si>
  <si>
    <t>年</t>
  </si>
  <si>
    <t>社会效益指标</t>
  </si>
  <si>
    <t>改善办学条件</t>
  </si>
  <si>
    <t>改善师生的教育教学环境人数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</si>
  <si>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</si>
  <si>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</si>
  <si>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</si>
  <si>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</si>
  <si>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</si>
  <si>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</si>
  <si>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</si>
  <si>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 xml:space="preserve">项目预算控制数	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</si>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</sst>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topLeftCell="A11" workbookViewId="0">
      <selection activeCell="H13" sqref="H13:H25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297.2868</v>
      </c>
      <c r="G6" s="19">
        <v>297.286842</v>
      </c>
      <c r="H6" s="13">
        <v>10</v>
      </c>
      <c r="I6" s="34">
        <f>G6/F6</f>
        <v>1.00000014127772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297.2868</v>
      </c>
      <c r="G7" s="19">
        <v>297.2868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8"/>
      <c r="B13" s="29" t="s">
        <v>35</v>
      </c>
      <c r="C13" s="30" t="s">
        <v>36</v>
      </c>
      <c r="D13" s="31" t="s">
        <v>37</v>
      </c>
      <c r="E13" s="29" t="s">
        <v>38</v>
      </c>
      <c r="F13" s="32">
        <v>8</v>
      </c>
      <c r="G13" s="29" t="s">
        <v>39</v>
      </c>
      <c r="H13" s="32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8"/>
      <c r="B14" s="29" t="s">
        <v>35</v>
      </c>
      <c r="C14" s="30" t="s">
        <v>36</v>
      </c>
      <c r="D14" s="31" t="s">
        <v>40</v>
      </c>
      <c r="E14" s="29" t="s">
        <v>38</v>
      </c>
      <c r="F14" s="32">
        <v>8</v>
      </c>
      <c r="G14" s="29" t="s">
        <v>39</v>
      </c>
      <c r="H14" s="32">
        <v>10</v>
      </c>
      <c r="I14" s="13">
        <f t="shared" si="0"/>
        <v>8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ht="43.2" spans="1:19">
      <c r="A15" s="28"/>
      <c r="B15" s="29" t="s">
        <v>35</v>
      </c>
      <c r="C15" s="30" t="s">
        <v>41</v>
      </c>
      <c r="D15" s="31" t="s">
        <v>42</v>
      </c>
      <c r="E15" s="29" t="s">
        <v>43</v>
      </c>
      <c r="F15" s="32">
        <v>12396.96</v>
      </c>
      <c r="G15" s="29" t="s">
        <v>44</v>
      </c>
      <c r="H15" s="32">
        <v>5</v>
      </c>
      <c r="I15" s="13">
        <f t="shared" si="0"/>
        <v>12396.96</v>
      </c>
      <c r="J15" s="13">
        <f t="shared" si="1"/>
        <v>5</v>
      </c>
      <c r="K15" s="13"/>
      <c r="M15" s="35"/>
      <c r="N15" s="35"/>
      <c r="O15" s="35"/>
      <c r="P15" s="35"/>
      <c r="Q15" s="35"/>
      <c r="R15" s="35"/>
      <c r="S15" s="35"/>
    </row>
    <row r="16" s="1" customFormat="1" ht="43.2" spans="1:19">
      <c r="A16" s="28"/>
      <c r="B16" s="29" t="s">
        <v>35</v>
      </c>
      <c r="C16" s="30" t="s">
        <v>41</v>
      </c>
      <c r="D16" s="31" t="s">
        <v>45</v>
      </c>
      <c r="E16" s="29" t="s">
        <v>43</v>
      </c>
      <c r="F16" s="32">
        <v>6251.49</v>
      </c>
      <c r="G16" s="29" t="s">
        <v>44</v>
      </c>
      <c r="H16" s="32">
        <v>5</v>
      </c>
      <c r="I16" s="13">
        <f t="shared" si="0"/>
        <v>6251.49</v>
      </c>
      <c r="J16" s="13">
        <f t="shared" si="1"/>
        <v>5</v>
      </c>
      <c r="K16" s="13"/>
      <c r="M16" s="35"/>
      <c r="N16" s="35"/>
      <c r="O16" s="35"/>
      <c r="P16" s="35"/>
      <c r="Q16" s="35"/>
      <c r="R16" s="35"/>
      <c r="S16" s="35"/>
    </row>
    <row r="17" s="1" customFormat="1" ht="28.8" spans="1:19">
      <c r="A17" s="28"/>
      <c r="B17" s="29" t="s">
        <v>35</v>
      </c>
      <c r="C17" s="30" t="s">
        <v>41</v>
      </c>
      <c r="D17" s="31" t="s">
        <v>46</v>
      </c>
      <c r="E17" s="29" t="s">
        <v>43</v>
      </c>
      <c r="F17" s="32">
        <v>15033.7</v>
      </c>
      <c r="G17" s="29" t="s">
        <v>44</v>
      </c>
      <c r="H17" s="32">
        <v>5</v>
      </c>
      <c r="I17" s="13">
        <f t="shared" si="0"/>
        <v>15033.7</v>
      </c>
      <c r="J17" s="13">
        <f t="shared" si="1"/>
        <v>5</v>
      </c>
      <c r="K17" s="13"/>
      <c r="M17" s="35"/>
      <c r="N17" s="35"/>
      <c r="O17" s="35"/>
      <c r="P17" s="35"/>
      <c r="Q17" s="35"/>
      <c r="R17" s="35"/>
      <c r="S17" s="35"/>
    </row>
    <row r="18" s="1" customFormat="1" ht="57.6" spans="1:11">
      <c r="A18" s="28"/>
      <c r="B18" s="29" t="s">
        <v>35</v>
      </c>
      <c r="C18" s="30" t="s">
        <v>47</v>
      </c>
      <c r="D18" s="31" t="s">
        <v>48</v>
      </c>
      <c r="E18" s="29" t="s">
        <v>49</v>
      </c>
      <c r="F18" s="29" t="s">
        <v>50</v>
      </c>
      <c r="G18" s="29" t="s">
        <v>51</v>
      </c>
      <c r="H18" s="32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28"/>
      <c r="B19" s="29" t="s">
        <v>52</v>
      </c>
      <c r="C19" s="30" t="s">
        <v>53</v>
      </c>
      <c r="D19" s="31" t="s">
        <v>54</v>
      </c>
      <c r="E19" s="29" t="s">
        <v>55</v>
      </c>
      <c r="F19" s="32">
        <v>300</v>
      </c>
      <c r="G19" s="29" t="s">
        <v>56</v>
      </c>
      <c r="H19" s="32">
        <v>4</v>
      </c>
      <c r="I19" s="13" t="s">
        <v>57</v>
      </c>
      <c r="J19" s="13">
        <f t="shared" si="1"/>
        <v>4</v>
      </c>
      <c r="K19" s="13"/>
    </row>
    <row r="20" s="1" customFormat="1" spans="1:11">
      <c r="A20" s="28"/>
      <c r="B20" s="29" t="s">
        <v>52</v>
      </c>
      <c r="C20" s="30" t="s">
        <v>53</v>
      </c>
      <c r="D20" s="31" t="s">
        <v>58</v>
      </c>
      <c r="E20" s="29" t="s">
        <v>55</v>
      </c>
      <c r="F20" s="32">
        <v>800</v>
      </c>
      <c r="G20" s="29" t="s">
        <v>59</v>
      </c>
      <c r="H20" s="32">
        <v>4</v>
      </c>
      <c r="I20" s="13">
        <f>F20</f>
        <v>800</v>
      </c>
      <c r="J20" s="13">
        <f t="shared" si="1"/>
        <v>4</v>
      </c>
      <c r="K20" s="13"/>
    </row>
    <row r="21" s="1" customFormat="1" ht="28.8" spans="1:11">
      <c r="A21" s="28"/>
      <c r="B21" s="29" t="s">
        <v>52</v>
      </c>
      <c r="C21" s="30" t="s">
        <v>60</v>
      </c>
      <c r="D21" s="31" t="s">
        <v>61</v>
      </c>
      <c r="E21" s="29" t="s">
        <v>55</v>
      </c>
      <c r="F21" s="32">
        <v>10</v>
      </c>
      <c r="G21" s="29" t="s">
        <v>62</v>
      </c>
      <c r="H21" s="32">
        <v>4</v>
      </c>
      <c r="I21" s="13">
        <f>F21</f>
        <v>10</v>
      </c>
      <c r="J21" s="13">
        <f t="shared" si="1"/>
        <v>4</v>
      </c>
      <c r="K21" s="13"/>
    </row>
    <row r="22" s="1" customFormat="1" spans="1:11">
      <c r="A22" s="28"/>
      <c r="B22" s="29" t="s">
        <v>52</v>
      </c>
      <c r="C22" s="30" t="s">
        <v>63</v>
      </c>
      <c r="D22" s="31" t="s">
        <v>64</v>
      </c>
      <c r="E22" s="29" t="s">
        <v>49</v>
      </c>
      <c r="F22" s="29" t="s">
        <v>50</v>
      </c>
      <c r="G22" s="29" t="s">
        <v>51</v>
      </c>
      <c r="H22" s="32">
        <v>4</v>
      </c>
      <c r="I22" s="13" t="str">
        <f>F22</f>
        <v>优</v>
      </c>
      <c r="J22" s="13">
        <f t="shared" si="1"/>
        <v>4</v>
      </c>
      <c r="K22" s="13"/>
    </row>
    <row r="23" s="1" customFormat="1" ht="28.8" spans="1:11">
      <c r="A23" s="28"/>
      <c r="B23" s="29" t="s">
        <v>52</v>
      </c>
      <c r="C23" s="30" t="s">
        <v>63</v>
      </c>
      <c r="D23" s="31" t="s">
        <v>65</v>
      </c>
      <c r="E23" s="29" t="s">
        <v>55</v>
      </c>
      <c r="F23" s="32">
        <v>3850</v>
      </c>
      <c r="G23" s="29" t="s">
        <v>66</v>
      </c>
      <c r="H23" s="32">
        <v>4</v>
      </c>
      <c r="I23" s="13">
        <f>F23</f>
        <v>3850</v>
      </c>
      <c r="J23" s="13">
        <f t="shared" si="1"/>
        <v>4</v>
      </c>
      <c r="K23" s="13"/>
    </row>
    <row r="24" s="1" customFormat="1" ht="28.8" spans="1:11">
      <c r="A24" s="28"/>
      <c r="B24" s="29" t="s">
        <v>67</v>
      </c>
      <c r="C24" s="30" t="s">
        <v>68</v>
      </c>
      <c r="D24" s="31" t="s">
        <v>69</v>
      </c>
      <c r="E24" s="29" t="s">
        <v>55</v>
      </c>
      <c r="F24" s="32">
        <v>98</v>
      </c>
      <c r="G24" s="29" t="s">
        <v>70</v>
      </c>
      <c r="H24" s="32">
        <v>10</v>
      </c>
      <c r="I24" s="13">
        <f>F24</f>
        <v>98</v>
      </c>
      <c r="J24" s="13">
        <f t="shared" si="1"/>
        <v>10</v>
      </c>
      <c r="K24" s="13"/>
    </row>
    <row r="25" s="1" customFormat="1" spans="1:11">
      <c r="A25" s="28"/>
      <c r="B25" s="29" t="s">
        <v>71</v>
      </c>
      <c r="C25" s="30" t="s">
        <v>72</v>
      </c>
      <c r="D25" s="31" t="s">
        <v>73</v>
      </c>
      <c r="E25" s="29" t="s">
        <v>38</v>
      </c>
      <c r="F25" s="32">
        <v>2972868.42</v>
      </c>
      <c r="G25" s="29" t="s">
        <v>74</v>
      </c>
      <c r="H25" s="32">
        <v>20</v>
      </c>
      <c r="I25" s="13">
        <f>F25</f>
        <v>2972868.42</v>
      </c>
      <c r="J25" s="13">
        <f t="shared" si="1"/>
        <v>20</v>
      </c>
      <c r="K25" s="13"/>
    </row>
    <row r="26" s="1" customFormat="1" ht="22.15" customHeight="1" spans="1:11">
      <c r="A26" s="7" t="s">
        <v>75</v>
      </c>
      <c r="B26" s="8"/>
      <c r="C26" s="8"/>
      <c r="D26" s="8"/>
      <c r="E26" s="8"/>
      <c r="F26" s="8"/>
      <c r="G26" s="8"/>
      <c r="H26" s="8"/>
      <c r="I26" s="9"/>
      <c r="J26" s="13">
        <f>SUM(J13:J25,J6)</f>
        <v>100</v>
      </c>
      <c r="K26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2025-06-23T22:44:07Z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AC518A45959F4366B17B88C588410353_13</vt:lpwstr>
  </property>
  <property fmtid="{D5CDD505-2E9C-101B-9397-08002B2CF9AE}" pid="3" name="KSOProductBuildVer">
    <vt:lpwstr>2052-12.1.0.21541</vt:lpwstr>
  </property>
</Properties>
</file>